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0" windowWidth="19980" windowHeight="6990"/>
  </bookViews>
  <sheets>
    <sheet name="SEMANA 07" sheetId="1" r:id="rId1"/>
    <sheet name="HH Sem 07" sheetId="20" r:id="rId2"/>
    <sheet name="HH por dia" sheetId="17" r:id="rId3"/>
  </sheets>
  <definedNames>
    <definedName name="_xlnm.Print_Area" localSheetId="1">'HH Sem 07'!$B$1:$L$21</definedName>
    <definedName name="_xlnm.Print_Area" localSheetId="0">'SEMANA 07'!$B$2:$L$11</definedName>
  </definedNames>
  <calcPr calcId="145621"/>
</workbook>
</file>

<file path=xl/calcChain.xml><?xml version="1.0" encoding="utf-8"?>
<calcChain xmlns="http://schemas.openxmlformats.org/spreadsheetml/2006/main">
  <c r="C11" i="17" l="1"/>
  <c r="C10" i="17"/>
  <c r="C9" i="17"/>
  <c r="C8" i="17"/>
  <c r="C7" i="17"/>
  <c r="C6" i="17"/>
  <c r="C5" i="17"/>
  <c r="H12" i="1"/>
  <c r="J20" i="20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3" i="1" l="1"/>
  <c r="F14" i="1" l="1"/>
  <c r="B6" i="17" l="1"/>
  <c r="B7" i="17" s="1"/>
  <c r="B8" i="17" s="1"/>
  <c r="B9" i="17" s="1"/>
  <c r="B10" i="17" s="1"/>
  <c r="B11" i="17" s="1"/>
  <c r="C12" i="17"/>
  <c r="L12" i="1" l="1"/>
  <c r="C15" i="17"/>
</calcChain>
</file>

<file path=xl/sharedStrings.xml><?xml version="1.0" encoding="utf-8"?>
<sst xmlns="http://schemas.openxmlformats.org/spreadsheetml/2006/main" count="90" uniqueCount="71">
  <si>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</si>
  <si>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</si>
  <si>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</si>
  <si>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</si>
  <si>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</si>
  <si>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</si>
  <si>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</si>
  <si>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</si>
  <si>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</si>
  <si>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</si>
  <si>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</si>
  <si>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</si>
  <si>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</si>
  <si>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</si>
  <si>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</si>
  <si>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</si>
  <si>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</si>
  <si>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</si>
  <si>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</si>
  <si>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</si>
  <si>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</si>
  <si>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</si>
  <si>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</si>
  <si>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</si>
  <si>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</si>
  <si>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</si>
  <si>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</si>
  <si>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</si>
  <si>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</si>
  <si>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</si>
  <si>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</si>
  <si>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</si>
  <si>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</si>
  <si>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</si>
  <si>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</si>
  <si>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</si>
  <si>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</si>
  <si>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</si>
  <si>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</si>
  <si>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</si>
  <si>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</si>
  <si>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</si>
  <si>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</si>
  <si>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</si>
  <si>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</si>
  <si>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</si>
  <si>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</si>
  <si>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operador 1</t>
  </si>
  <si>
    <t>operador mantenedor</t>
  </si>
  <si>
    <t>BALANCE DE HH PROGRAMAS POR DIA EN SEMANA 07</t>
  </si>
  <si>
    <t>Patricio Palta</t>
  </si>
  <si>
    <t>PROGRAMACIÓN SEMANA 07</t>
  </si>
  <si>
    <t>Wed 10-02-16</t>
  </si>
  <si>
    <t xml:space="preserve">      EVALUAR BOMBA DE AGUA POTABLE 002</t>
  </si>
  <si>
    <t>COO001</t>
  </si>
  <si>
    <t>3 hrs</t>
  </si>
  <si>
    <t>Thu 11-02-16</t>
  </si>
  <si>
    <t>CNC001</t>
  </si>
  <si>
    <t>6 hrs</t>
  </si>
  <si>
    <t>Fri 12-02-16</t>
  </si>
  <si>
    <t xml:space="preserve">      EVALUAR FUNCIONAMIENTO DE SISTEMA ELECTRICO DUCHA EMERGENCIA COSTADO PLANTA DE CAL</t>
  </si>
  <si>
    <t>BIN001</t>
  </si>
  <si>
    <t>8 hrs</t>
  </si>
  <si>
    <t>Sat 13-02-16</t>
  </si>
  <si>
    <t>Sun 14-02-16</t>
  </si>
  <si>
    <t>Mon 15-02-16</t>
  </si>
  <si>
    <t>Tue 16-02-16</t>
  </si>
  <si>
    <t xml:space="preserve">      CAMBIO DE BOMBA PU010 CIP RO (REPUESTO EN SALA DE IMPULSION)</t>
  </si>
  <si>
    <t xml:space="preserve">      CAMBIO DE BOMBA PU017 ANTINCRUSTANTE Y EVALUAR FUNCIONAMIENTO DE LA PU018 (REPUESTO EN SALA IMPULSION)</t>
  </si>
  <si>
    <t xml:space="preserve">      VERIFICACION Y ENGRASE DE PRENSA ESTOPA DE LAS LINEAS DE RECIRCULACION LODO (301-302); LOOP 1-2 LECHADA 307-308 ( 1HR X DIA)</t>
  </si>
  <si>
    <t>Cristian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</si>
</sst>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42410</c:v>
                </c:pt>
                <c:pt idx="1">
                  <c:v>42411</c:v>
                </c:pt>
                <c:pt idx="2">
                  <c:v>42412</c:v>
                </c:pt>
                <c:pt idx="3">
                  <c:v>42413</c:v>
                </c:pt>
                <c:pt idx="4">
                  <c:v>42414</c:v>
                </c:pt>
                <c:pt idx="5">
                  <c:v>42415</c:v>
                </c:pt>
                <c:pt idx="6">
                  <c:v>42416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6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16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64640"/>
        <c:axId val="112866432"/>
      </c:barChart>
      <c:dateAx>
        <c:axId val="1128646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12866432"/>
        <c:crosses val="autoZero"/>
        <c:auto val="1"/>
        <c:lblOffset val="100"/>
        <c:baseTimeUnit val="days"/>
      </c:dateAx>
      <c:valAx>
        <c:axId val="112866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64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4"/>
  <sheetViews>
    <sheetView tabSelected="1" zoomScale="80" zoomScaleNormal="80" workbookViewId="0">
      <selection activeCell="F9" sqref="F9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51</v>
      </c>
      <c r="C3" s="4"/>
      <c r="D3" s="4"/>
      <c r="E3" s="4"/>
      <c r="F3" s="25" t="s">
        <v>35</v>
      </c>
      <c r="G3" s="4"/>
      <c r="H3" s="4"/>
      <c r="I3" s="5" t="s">
        <v>52</v>
      </c>
      <c r="J3" s="6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4953514</v>
      </c>
      <c r="E5" s="9" t="s">
        <v>34</v>
      </c>
      <c r="F5" s="9" t="s">
        <v>30</v>
      </c>
      <c r="G5" s="9">
        <v>2</v>
      </c>
      <c r="H5" s="9">
        <v>18</v>
      </c>
      <c r="I5" s="9" t="s">
        <v>52</v>
      </c>
      <c r="J5" s="58">
        <v>42411</v>
      </c>
      <c r="K5" s="10"/>
      <c r="L5" s="7">
        <v>100</v>
      </c>
    </row>
    <row r="6" spans="2:12" x14ac:dyDescent="0.25">
      <c r="B6" s="9" t="s">
        <v>53</v>
      </c>
      <c r="C6" s="9" t="s">
        <v>54</v>
      </c>
      <c r="D6" s="9">
        <v>4953518</v>
      </c>
      <c r="E6" s="9" t="s">
        <v>34</v>
      </c>
      <c r="F6" s="9" t="s">
        <v>55</v>
      </c>
      <c r="G6" s="9">
        <v>2</v>
      </c>
      <c r="H6" s="9">
        <v>6</v>
      </c>
      <c r="I6" s="9" t="s">
        <v>56</v>
      </c>
      <c r="J6" s="58">
        <v>42411</v>
      </c>
      <c r="K6" s="10"/>
      <c r="L6" s="7">
        <v>100</v>
      </c>
    </row>
    <row r="7" spans="2:12" x14ac:dyDescent="0.25">
      <c r="B7" s="9" t="s">
        <v>67</v>
      </c>
      <c r="C7" s="9" t="s">
        <v>57</v>
      </c>
      <c r="D7" s="9">
        <v>4953521</v>
      </c>
      <c r="E7" s="9" t="s">
        <v>34</v>
      </c>
      <c r="F7" s="9" t="s">
        <v>58</v>
      </c>
      <c r="G7" s="9">
        <v>2</v>
      </c>
      <c r="H7" s="9">
        <v>12</v>
      </c>
      <c r="I7" s="9" t="s">
        <v>59</v>
      </c>
      <c r="J7" s="58">
        <v>42414</v>
      </c>
      <c r="K7" s="10"/>
      <c r="L7" s="7">
        <v>100</v>
      </c>
    </row>
    <row r="8" spans="2:12" ht="15" customHeight="1" x14ac:dyDescent="0.25">
      <c r="B8" s="9" t="s">
        <v>68</v>
      </c>
      <c r="C8" s="9" t="s">
        <v>57</v>
      </c>
      <c r="D8" s="9">
        <v>4953524</v>
      </c>
      <c r="E8" s="9" t="s">
        <v>34</v>
      </c>
      <c r="F8" s="9" t="s">
        <v>58</v>
      </c>
      <c r="G8" s="9">
        <v>2</v>
      </c>
      <c r="H8" s="9">
        <v>12</v>
      </c>
      <c r="I8" s="9" t="s">
        <v>63</v>
      </c>
      <c r="J8" s="58">
        <v>42413</v>
      </c>
      <c r="K8" s="10"/>
      <c r="L8" s="7">
        <v>100</v>
      </c>
    </row>
    <row r="9" spans="2:12" ht="15" customHeight="1" x14ac:dyDescent="0.25">
      <c r="B9" s="9" t="s">
        <v>60</v>
      </c>
      <c r="C9" s="9" t="s">
        <v>61</v>
      </c>
      <c r="D9" s="9">
        <v>4953525</v>
      </c>
      <c r="E9" s="9" t="s">
        <v>34</v>
      </c>
      <c r="F9" s="9" t="s">
        <v>58</v>
      </c>
      <c r="G9" s="9">
        <v>2</v>
      </c>
      <c r="H9" s="9">
        <v>12</v>
      </c>
      <c r="I9" s="9" t="s">
        <v>64</v>
      </c>
      <c r="J9" s="58">
        <v>42413</v>
      </c>
      <c r="K9" s="10"/>
      <c r="L9" s="7">
        <v>100</v>
      </c>
    </row>
    <row r="10" spans="2:12" ht="33" customHeight="1" x14ac:dyDescent="0.25">
      <c r="B10" s="9" t="s">
        <v>69</v>
      </c>
      <c r="C10" s="9" t="s">
        <v>38</v>
      </c>
      <c r="D10" s="9">
        <v>4953526</v>
      </c>
      <c r="E10" s="9" t="s">
        <v>34</v>
      </c>
      <c r="F10" s="9" t="s">
        <v>62</v>
      </c>
      <c r="G10" s="9">
        <v>2</v>
      </c>
      <c r="H10" s="9">
        <v>16</v>
      </c>
      <c r="I10" s="9" t="s">
        <v>65</v>
      </c>
      <c r="J10" s="58">
        <v>42415</v>
      </c>
      <c r="K10" s="10"/>
      <c r="L10" s="7">
        <v>100</v>
      </c>
    </row>
    <row r="11" spans="2:12" x14ac:dyDescent="0.25">
      <c r="B11" s="9" t="s">
        <v>37</v>
      </c>
      <c r="C11" s="9" t="s">
        <v>32</v>
      </c>
      <c r="D11" s="9">
        <v>4953527</v>
      </c>
      <c r="E11" s="9" t="s">
        <v>34</v>
      </c>
      <c r="F11" s="9" t="s">
        <v>33</v>
      </c>
      <c r="G11" s="9">
        <v>3</v>
      </c>
      <c r="H11" s="9">
        <v>12</v>
      </c>
      <c r="I11" s="9" t="s">
        <v>66</v>
      </c>
      <c r="J11" s="58">
        <v>42416</v>
      </c>
      <c r="K11" s="10"/>
      <c r="L11" s="7">
        <v>100</v>
      </c>
    </row>
    <row r="12" spans="2:12" x14ac:dyDescent="0.25">
      <c r="H12" s="3">
        <f>SUM(H5:H11)</f>
        <v>88</v>
      </c>
      <c r="L12" s="11">
        <f>+AVERAGE(L5:L8)</f>
        <v>100</v>
      </c>
    </row>
    <row r="13" spans="2:12" x14ac:dyDescent="0.25">
      <c r="C13" s="52" t="s">
        <v>11</v>
      </c>
      <c r="D13" s="52"/>
      <c r="E13" s="52"/>
      <c r="F13" s="32">
        <f>+'HH Sem 07'!J18</f>
        <v>126</v>
      </c>
    </row>
    <row r="14" spans="2:12" ht="15" customHeight="1" x14ac:dyDescent="0.25">
      <c r="C14" s="51" t="s">
        <v>12</v>
      </c>
      <c r="D14" s="51"/>
      <c r="E14" s="51"/>
      <c r="F14" s="33">
        <f>+H12/F13</f>
        <v>0.69841269841269837</v>
      </c>
    </row>
  </sheetData>
  <mergeCells count="2">
    <mergeCell ref="C14:E14"/>
    <mergeCell ref="C13:E13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C6" sqref="C6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47" t="s">
        <v>39</v>
      </c>
      <c r="F1" s="35">
        <v>42410</v>
      </c>
      <c r="G1" s="35">
        <f>+F1+1</f>
        <v>42411</v>
      </c>
      <c r="H1" s="35">
        <f t="shared" ref="H1:L1" si="0">+G1+1</f>
        <v>42412</v>
      </c>
      <c r="I1" s="35">
        <f t="shared" si="0"/>
        <v>42413</v>
      </c>
      <c r="J1" s="35">
        <f t="shared" si="0"/>
        <v>42414</v>
      </c>
      <c r="K1" s="35">
        <f t="shared" si="0"/>
        <v>42415</v>
      </c>
      <c r="L1" s="35">
        <f t="shared" si="0"/>
        <v>42416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50</v>
      </c>
      <c r="C4" s="16" t="s">
        <v>70</v>
      </c>
      <c r="D4" s="48" t="s">
        <v>23</v>
      </c>
      <c r="E4" s="17" t="s">
        <v>46</v>
      </c>
      <c r="F4" s="49">
        <v>9</v>
      </c>
      <c r="G4" s="49">
        <v>9</v>
      </c>
      <c r="H4" s="49">
        <v>9</v>
      </c>
      <c r="I4" s="49">
        <v>9</v>
      </c>
      <c r="J4" s="49">
        <v>9</v>
      </c>
      <c r="K4" s="49">
        <v>9</v>
      </c>
      <c r="L4" s="49">
        <v>9</v>
      </c>
      <c r="M4" s="14"/>
    </row>
    <row r="5" spans="2:18" x14ac:dyDescent="0.25">
      <c r="B5" s="16" t="s">
        <v>47</v>
      </c>
      <c r="C5" s="16" t="s">
        <v>70</v>
      </c>
      <c r="D5" s="15" t="s">
        <v>23</v>
      </c>
      <c r="E5" s="17" t="s">
        <v>48</v>
      </c>
      <c r="F5" s="49">
        <v>9</v>
      </c>
      <c r="G5" s="49">
        <v>9</v>
      </c>
      <c r="H5" s="49">
        <v>9</v>
      </c>
      <c r="I5" s="49">
        <v>9</v>
      </c>
      <c r="J5" s="49">
        <v>9</v>
      </c>
      <c r="K5" s="49">
        <v>9</v>
      </c>
      <c r="L5" s="49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9"/>
      <c r="G6" s="49"/>
      <c r="H6" s="49"/>
      <c r="I6" s="49"/>
      <c r="J6" s="49"/>
      <c r="K6" s="49"/>
      <c r="L6" s="49"/>
      <c r="M6" s="14"/>
    </row>
    <row r="7" spans="2:18" x14ac:dyDescent="0.25">
      <c r="B7" s="16"/>
      <c r="C7" s="16"/>
      <c r="D7" s="15"/>
      <c r="E7" s="17"/>
      <c r="F7" s="49"/>
      <c r="G7" s="49"/>
      <c r="H7" s="49"/>
      <c r="I7" s="49"/>
      <c r="J7" s="49"/>
      <c r="K7" s="49"/>
      <c r="L7" s="49"/>
      <c r="M7" s="14"/>
      <c r="N7" t="s">
        <v>24</v>
      </c>
    </row>
    <row r="8" spans="2:18" x14ac:dyDescent="0.25">
      <c r="B8" s="16"/>
      <c r="C8" s="16"/>
      <c r="D8" s="15"/>
      <c r="E8" s="17"/>
      <c r="F8" s="49"/>
      <c r="G8" s="49"/>
      <c r="H8" s="49"/>
      <c r="I8" s="49"/>
      <c r="J8" s="49"/>
      <c r="K8" s="49"/>
      <c r="L8" s="49"/>
      <c r="M8" s="14"/>
    </row>
    <row r="9" spans="2:18" x14ac:dyDescent="0.25">
      <c r="B9" s="50"/>
      <c r="C9" s="16"/>
      <c r="D9" s="15"/>
      <c r="E9" s="17"/>
      <c r="F9" s="49"/>
      <c r="G9" s="49"/>
      <c r="H9" s="49"/>
      <c r="I9" s="49"/>
      <c r="J9" s="49"/>
      <c r="K9" s="49"/>
      <c r="L9" s="49"/>
      <c r="M9" s="14"/>
    </row>
    <row r="10" spans="2:18" hidden="1" x14ac:dyDescent="0.25">
      <c r="B10" s="16"/>
      <c r="C10" s="16"/>
      <c r="D10" s="15"/>
      <c r="E10" s="17"/>
      <c r="F10" s="49"/>
      <c r="G10" s="49"/>
      <c r="H10" s="49"/>
      <c r="I10" s="49"/>
      <c r="J10" s="49"/>
      <c r="K10" s="49"/>
      <c r="L10" s="49"/>
      <c r="M10" s="14"/>
    </row>
    <row r="11" spans="2:18" x14ac:dyDescent="0.25">
      <c r="B11" s="50"/>
      <c r="C11" s="16"/>
      <c r="D11" s="15"/>
      <c r="E11" s="17"/>
      <c r="F11" s="49"/>
      <c r="G11" s="49"/>
      <c r="H11" s="49"/>
      <c r="I11" s="49"/>
      <c r="J11" s="49"/>
      <c r="K11" s="49"/>
      <c r="L11" s="49"/>
      <c r="M11" s="14"/>
    </row>
    <row r="12" spans="2:18" x14ac:dyDescent="0.25">
      <c r="B12" s="16"/>
      <c r="C12" s="16"/>
      <c r="D12" s="15"/>
      <c r="E12" s="17"/>
      <c r="F12" s="49"/>
      <c r="G12" s="49"/>
      <c r="H12" s="49"/>
      <c r="I12" s="49"/>
      <c r="J12" s="49"/>
      <c r="K12" s="49"/>
      <c r="L12" s="49"/>
      <c r="M12" s="14"/>
      <c r="N12" t="s">
        <v>24</v>
      </c>
    </row>
    <row r="13" spans="2:18" x14ac:dyDescent="0.25">
      <c r="B13" s="16"/>
      <c r="C13" s="16"/>
      <c r="D13" s="15"/>
      <c r="E13" s="17"/>
      <c r="F13" s="49"/>
      <c r="G13" s="49"/>
      <c r="H13" s="49"/>
      <c r="I13" s="49"/>
      <c r="J13" s="49"/>
      <c r="K13" s="49"/>
      <c r="L13" s="49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M9" sqref="M9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49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42410</v>
      </c>
      <c r="C5" s="26">
        <f>+'SEMANA 07'!H5</f>
        <v>18</v>
      </c>
      <c r="F5" t="s">
        <v>31</v>
      </c>
      <c r="H5">
        <v>48</v>
      </c>
    </row>
    <row r="6" spans="2:10" x14ac:dyDescent="0.25">
      <c r="B6" s="22">
        <f>+B5+1</f>
        <v>42411</v>
      </c>
      <c r="C6" s="26">
        <f>+'SEMANA 07'!H6</f>
        <v>6</v>
      </c>
    </row>
    <row r="7" spans="2:10" x14ac:dyDescent="0.25">
      <c r="B7" s="22">
        <f t="shared" ref="B7:B11" si="0">+B6+1</f>
        <v>42412</v>
      </c>
      <c r="C7" s="26">
        <f>+'SEMANA 07'!H7</f>
        <v>12</v>
      </c>
    </row>
    <row r="8" spans="2:10" x14ac:dyDescent="0.25">
      <c r="B8" s="22">
        <f t="shared" si="0"/>
        <v>42413</v>
      </c>
      <c r="C8" s="26">
        <f>+'SEMANA 07'!H8</f>
        <v>12</v>
      </c>
      <c r="H8">
        <v>18</v>
      </c>
    </row>
    <row r="9" spans="2:10" x14ac:dyDescent="0.25">
      <c r="B9" s="22">
        <f t="shared" si="0"/>
        <v>42414</v>
      </c>
      <c r="C9" s="26">
        <f>+'SEMANA 07'!H9</f>
        <v>12</v>
      </c>
      <c r="H9">
        <v>18</v>
      </c>
    </row>
    <row r="10" spans="2:10" x14ac:dyDescent="0.25">
      <c r="B10" s="22">
        <f t="shared" si="0"/>
        <v>42415</v>
      </c>
      <c r="C10" s="26">
        <f>+'SEMANA 07'!H10</f>
        <v>16</v>
      </c>
    </row>
    <row r="11" spans="2:10" x14ac:dyDescent="0.25">
      <c r="B11" s="22">
        <f t="shared" si="0"/>
        <v>42416</v>
      </c>
      <c r="C11" s="26">
        <f>+'SEMANA 07'!H11</f>
        <v>12</v>
      </c>
    </row>
    <row r="12" spans="2:10" x14ac:dyDescent="0.25">
      <c r="B12" s="29" t="s">
        <v>28</v>
      </c>
      <c r="C12" s="27">
        <f>SUM(C5:C11)</f>
        <v>88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07'!J18</f>
        <v>126</v>
      </c>
    </row>
    <row r="15" spans="2:10" x14ac:dyDescent="0.25">
      <c r="B15" s="30" t="s">
        <v>12</v>
      </c>
      <c r="C15" s="34">
        <f>+C12/C14</f>
        <v>0.69841269841269837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07</vt:lpstr>
      <vt:lpstr>HH Sem 07</vt:lpstr>
      <vt:lpstr>HH por dia</vt:lpstr>
      <vt:lpstr>'HH Sem 07'!Área_de_impresión</vt:lpstr>
      <vt:lpstr>'SEMANA 07'!Área_de_impresión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Toro, Cristian</cp:lastModifiedBy>
  <cp:lastPrinted>2016-01-12T19:57:36Z</cp:lastPrinted>
  <dcterms:created xsi:type="dcterms:W3CDTF">2014-10-26T20:56:33Z</dcterms:created>
  <dcterms:modified xsi:type="dcterms:W3CDTF">2016-02-16T15:08:21Z</dcterms:modified>
</cp:coreProperties>
</file>